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F:\Viesieji pirkimai nuo 2019\2026\Vaistai ne CPO2\"/>
    </mc:Choice>
  </mc:AlternateContent>
  <xr:revisionPtr revIDLastSave="0" documentId="13_ncr:1_{60976599-2D6B-4EE2-B405-1D2FFC58484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apas1" sheetId="2" r:id="rId1"/>
  </sheets>
  <calcPr calcId="181029" concurrentManualCount="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2" l="1"/>
  <c r="H9" i="2"/>
  <c r="F9" i="2"/>
  <c r="F5" i="2"/>
  <c r="G5" i="2" s="1"/>
  <c r="H5" i="2" s="1"/>
  <c r="F6" i="2"/>
  <c r="F7" i="2"/>
  <c r="F8" i="2"/>
  <c r="F4" i="2"/>
  <c r="G4" i="2" s="1"/>
  <c r="H4" i="2" s="1"/>
  <c r="G7" i="2" l="1"/>
  <c r="H7" i="2" s="1"/>
  <c r="G8" i="2"/>
  <c r="H8" i="2" s="1"/>
  <c r="G6" i="2"/>
  <c r="H6" i="2" s="1"/>
  <c r="D9" i="2" l="1"/>
</calcChain>
</file>

<file path=xl/sharedStrings.xml><?xml version="1.0" encoding="utf-8"?>
<sst xmlns="http://schemas.openxmlformats.org/spreadsheetml/2006/main" count="20" uniqueCount="17">
  <si>
    <t xml:space="preserve">Pavadinimas </t>
  </si>
  <si>
    <t>Eil. Nr</t>
  </si>
  <si>
    <t>Kiekis, vnt</t>
  </si>
  <si>
    <t>Kaina be PVM, vnt</t>
  </si>
  <si>
    <t>Mato vnt.</t>
  </si>
  <si>
    <t xml:space="preserve">iš viso </t>
  </si>
  <si>
    <t>vnt</t>
  </si>
  <si>
    <t>vmt</t>
  </si>
  <si>
    <t xml:space="preserve">Sodium chloride 0.9mg/ml plovimo tirpalas 3000ml </t>
  </si>
  <si>
    <t>Phytomenadione 10mg/ml injekcinis tirpalas 1ml</t>
  </si>
  <si>
    <t xml:space="preserve">Ketamine hydrochloride 50mg/ml injekcinis tirpalas 5ml </t>
  </si>
  <si>
    <t xml:space="preserve">Sodium chloride 4.5mg/ml injekcinis tirpalas 500ml </t>
  </si>
  <si>
    <t xml:space="preserve">Elistin 1000000TV milteliai injekciniam tirpalui </t>
  </si>
  <si>
    <t>Techninė specifikacija. Vaistai, kurių nėra CPO</t>
  </si>
  <si>
    <t>Suma be PVM</t>
  </si>
  <si>
    <t>PVM 5%</t>
  </si>
  <si>
    <t>Suma suPVM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</si>
</sst>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2" borderId="1" xfId="0" applyFill="1" applyBorder="1"/>
    <xf numFmtId="0" fontId="2" fillId="2" borderId="1" xfId="0" applyFont="1" applyFill="1" applyBorder="1" applyAlignment="1">
      <alignment horizontal="right"/>
    </xf>
    <xf numFmtId="0" fontId="1" fillId="3" borderId="2" xfId="0" applyFont="1" applyFill="1" applyBorder="1" applyAlignment="1">
      <alignment horizontal="left" vertical="top" wrapText="1" shrinkToFit="1"/>
    </xf>
    <xf numFmtId="0" fontId="1" fillId="3" borderId="1" xfId="0" applyFont="1" applyFill="1" applyBorder="1" applyAlignment="1">
      <alignment horizontal="left" vertical="top" wrapText="1" shrinkToFit="1"/>
    </xf>
    <xf numFmtId="0" fontId="0" fillId="0" borderId="2" xfId="0" applyBorder="1"/>
    <xf numFmtId="0" fontId="0" fillId="2" borderId="2" xfId="0" applyFill="1" applyBorder="1"/>
    <xf numFmtId="0" fontId="1" fillId="3" borderId="1" xfId="0" applyFont="1" applyFill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9B90E-9399-4DB8-BC7B-1A47DF123AD7}">
  <dimension ref="A1:H9"/>
  <sheetViews>
    <sheetView tabSelected="1" workbookViewId="0">
      <selection activeCell="H9" sqref="H9"/>
    </sheetView>
  </sheetViews>
  <sheetFormatPr defaultRowHeight="15" x14ac:dyDescent="0.25"/>
  <cols>
    <col min="1" max="1" width="5" customWidth="1"/>
    <col min="2" max="2" width="52.28515625" customWidth="1"/>
    <col min="3" max="3" width="9.42578125" customWidth="1"/>
    <col min="5" max="5" width="10.42578125" customWidth="1"/>
  </cols>
  <sheetData>
    <row r="1" spans="1:8" x14ac:dyDescent="0.25">
      <c r="B1" t="s">
        <v>13</v>
      </c>
    </row>
    <row r="3" spans="1:8" ht="30" x14ac:dyDescent="0.25">
      <c r="A3" s="8" t="s">
        <v>1</v>
      </c>
      <c r="B3" s="8" t="s">
        <v>0</v>
      </c>
      <c r="C3" s="8" t="s">
        <v>4</v>
      </c>
      <c r="D3" s="8" t="s">
        <v>2</v>
      </c>
      <c r="E3" s="4" t="s">
        <v>3</v>
      </c>
      <c r="F3" s="5" t="s">
        <v>14</v>
      </c>
      <c r="G3" s="5" t="s">
        <v>15</v>
      </c>
      <c r="H3" s="5" t="s">
        <v>16</v>
      </c>
    </row>
    <row r="4" spans="1:8" x14ac:dyDescent="0.25">
      <c r="A4" s="1">
        <v>1</v>
      </c>
      <c r="B4" s="1" t="s">
        <v>8</v>
      </c>
      <c r="C4" s="1" t="s">
        <v>6</v>
      </c>
      <c r="D4" s="1">
        <v>350</v>
      </c>
      <c r="E4" s="6"/>
      <c r="F4" s="1">
        <f>D4*E4</f>
        <v>0</v>
      </c>
      <c r="G4" s="1">
        <f>F4*0.05</f>
        <v>0</v>
      </c>
      <c r="H4" s="1">
        <f>ROUND(F4+G4,2)</f>
        <v>0</v>
      </c>
    </row>
    <row r="5" spans="1:8" x14ac:dyDescent="0.25">
      <c r="A5" s="1">
        <v>2</v>
      </c>
      <c r="B5" s="1" t="s">
        <v>9</v>
      </c>
      <c r="C5" s="1" t="s">
        <v>6</v>
      </c>
      <c r="D5" s="1">
        <v>3000</v>
      </c>
      <c r="E5" s="6"/>
      <c r="F5" s="1">
        <f t="shared" ref="F5:F8" si="0">D5*E5</f>
        <v>0</v>
      </c>
      <c r="G5" s="1">
        <f t="shared" ref="G5:G9" si="1">F5*0.05</f>
        <v>0</v>
      </c>
      <c r="H5" s="1">
        <f t="shared" ref="H5:H9" si="2">ROUND(F5+G5,2)</f>
        <v>0</v>
      </c>
    </row>
    <row r="6" spans="1:8" x14ac:dyDescent="0.25">
      <c r="A6" s="1">
        <v>3</v>
      </c>
      <c r="B6" s="1" t="s">
        <v>10</v>
      </c>
      <c r="C6" s="1" t="s">
        <v>6</v>
      </c>
      <c r="D6" s="1">
        <v>100</v>
      </c>
      <c r="E6" s="6"/>
      <c r="F6" s="1">
        <f t="shared" si="0"/>
        <v>0</v>
      </c>
      <c r="G6" s="1">
        <f t="shared" si="1"/>
        <v>0</v>
      </c>
      <c r="H6" s="1">
        <f t="shared" si="2"/>
        <v>0</v>
      </c>
    </row>
    <row r="7" spans="1:8" x14ac:dyDescent="0.25">
      <c r="A7" s="1">
        <v>4</v>
      </c>
      <c r="B7" s="1" t="s">
        <v>11</v>
      </c>
      <c r="C7" s="1" t="s">
        <v>6</v>
      </c>
      <c r="D7" s="1">
        <v>1200</v>
      </c>
      <c r="E7" s="6"/>
      <c r="F7" s="1">
        <f t="shared" si="0"/>
        <v>0</v>
      </c>
      <c r="G7" s="1">
        <f t="shared" si="1"/>
        <v>0</v>
      </c>
      <c r="H7" s="1">
        <f t="shared" si="2"/>
        <v>0</v>
      </c>
    </row>
    <row r="8" spans="1:8" x14ac:dyDescent="0.25">
      <c r="A8" s="1">
        <v>5</v>
      </c>
      <c r="B8" s="1" t="s">
        <v>12</v>
      </c>
      <c r="C8" s="1" t="s">
        <v>7</v>
      </c>
      <c r="D8" s="1">
        <v>30</v>
      </c>
      <c r="E8" s="6"/>
      <c r="F8" s="1">
        <f t="shared" si="0"/>
        <v>0</v>
      </c>
      <c r="G8" s="1">
        <f t="shared" si="1"/>
        <v>0</v>
      </c>
      <c r="H8" s="1">
        <f t="shared" si="2"/>
        <v>0</v>
      </c>
    </row>
    <row r="9" spans="1:8" x14ac:dyDescent="0.25">
      <c r="A9" s="3" t="s">
        <v>5</v>
      </c>
      <c r="B9" s="3"/>
      <c r="C9" s="3"/>
      <c r="D9" s="2">
        <f>SUM(D4:D8)</f>
        <v>4680</v>
      </c>
      <c r="E9" s="7"/>
      <c r="F9" s="2">
        <f>SUM(F4:F8)</f>
        <v>0</v>
      </c>
      <c r="G9" s="2">
        <f t="shared" ref="G9:H9" si="3">SUM(G4:G8)</f>
        <v>0</v>
      </c>
      <c r="H9" s="2">
        <f t="shared" si="3"/>
        <v>0</v>
      </c>
    </row>
  </sheetData>
  <mergeCells count="1">
    <mergeCell ref="A9:C9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Vaistine</dc:creator>
  <cp:lastModifiedBy>Regina</cp:lastModifiedBy>
  <cp:lastPrinted>2026-06-17T09:09:15Z</cp:lastPrinted>
  <dcterms:created xsi:type="dcterms:W3CDTF">2015-06-05T18:17:20Z</dcterms:created>
  <dcterms:modified xsi:type="dcterms:W3CDTF">2026-06-17T11:03:39Z</dcterms:modified>
</cp:coreProperties>
</file>